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/>
  </bookViews>
  <sheets>
    <sheet name="Հայտերի բացում" sheetId="1" r:id="rId1"/>
    <sheet name="Открытие заявок" sheetId="2" r:id="rId2"/>
  </sheets>
  <definedNames>
    <definedName name="_xlnm._FilterDatabase" localSheetId="0" hidden="1">'Հայտերի բացում'!$A$1:$S$21</definedName>
    <definedName name="_xlnm.Print_Area" localSheetId="0">'Հայտերի բացում'!$A$1:$S$23</definedName>
  </definedNames>
  <calcPr calcId="145621"/>
</workbook>
</file>

<file path=xl/calcChain.xml><?xml version="1.0" encoding="utf-8"?>
<calcChain xmlns="http://schemas.openxmlformats.org/spreadsheetml/2006/main">
  <c r="Q20" i="2" l="1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" i="1"/>
</calcChain>
</file>

<file path=xl/sharedStrings.xml><?xml version="1.0" encoding="utf-8"?>
<sst xmlns="http://schemas.openxmlformats.org/spreadsheetml/2006/main" count="460" uniqueCount="95">
  <si>
    <t>Նախահաշվային գինը</t>
  </si>
  <si>
    <t>Տևողություն</t>
  </si>
  <si>
    <t>Շինկենտրոն  ՓԲԸ</t>
  </si>
  <si>
    <t>ԳՐԻՏԻԳ ՍՊԸ</t>
  </si>
  <si>
    <t>Լիցենզիա</t>
  </si>
  <si>
    <t/>
  </si>
  <si>
    <t>1-ին տեղ զբաղեցրած մասնակից</t>
  </si>
  <si>
    <t>Գները ներկայացված են առանց ԱԱՀ-ի</t>
  </si>
  <si>
    <t>Ալտերնատիվ ՍՊԸ</t>
  </si>
  <si>
    <t>Մերժված հայտեր</t>
  </si>
  <si>
    <t>հիդրոտեխնիկական</t>
  </si>
  <si>
    <t>Պռոշաբերդշին ՍՊԸ</t>
  </si>
  <si>
    <t>Ա/Ձ Սերյոժա Ամիրաղյան</t>
  </si>
  <si>
    <t>ՄԻՔՆԱՐ ՍՊԸ</t>
  </si>
  <si>
    <t>ԿՈՓ  ՍՊԸ</t>
  </si>
  <si>
    <t>Նվազագոույն գին առանց ԱԱՀ</t>
  </si>
  <si>
    <t>Չ/Հ</t>
  </si>
  <si>
    <t>Համայնքի 2-րդ, 4-րդ, 7-րդ թաղամասերի ջրագծի կառուցում, Խաչփար, Արարատ</t>
  </si>
  <si>
    <t>Իսակով» պայմանական անվամբ նոր բնակելի թաղամասի ջրամատակարարման գծերի կառուցում, Արտաշատ, Արարատ</t>
  </si>
  <si>
    <t>16-րդ փողոցի խմելու ջրագծի կառուցում, Գետափնյա, Արարատ</t>
  </si>
  <si>
    <t>Ոռոգման ցանցի առանձին հատվածների վերականգնում, Նորամարգ, Արարատ</t>
  </si>
  <si>
    <t>Խմելու  ջրագծի  և բաժանարար հանգույցների կառուցում (նաև ոռոգման նպատակով), Որցալանջ, Արարատ</t>
  </si>
  <si>
    <t xml:space="preserve">ՀՀ Արմավիրի մարզ Ալաշկերտի Խորքային հորի վերականգնում՝ ոռոգման նպատակով                          </t>
  </si>
  <si>
    <t>Վերնաշեն և Գլաձոր բնակավայրերի խմելու ջրի  ներքին ցանցերի առանձին հատվածների վերանորոգում</t>
  </si>
  <si>
    <t>Ոռոգման ցանցի կառուցում, Սիփանիկ, Արարատ</t>
  </si>
  <si>
    <t>Ոռոգման ցանցի վերանորոգում, Բարձրաշեն, Արարատ</t>
  </si>
  <si>
    <t>Ներտնտեսային ոռոգման ցանցի վերակառուցում վաքերով, Նշավան, Արարատ</t>
  </si>
  <si>
    <t xml:space="preserve">Գյումրու ժողովրդական գործիքներ պետական նվագախումբ ՊՈԱԿ-ի շենքի վերանորոգում                          </t>
  </si>
  <si>
    <t>Խմելու ջրի համակարգի կառուցում, Սարիգյուղ, Տավուշ</t>
  </si>
  <si>
    <t>Խմելու ջրագծի արտաքին ցանցի կառուցում, Սեմյոնովկա, Գեղարքունիք</t>
  </si>
  <si>
    <t>Խմելու ջրի արտաքին և ներքին ցանցերի հիմնանորոգում, խորքային հորերի և ՕԿՋ-հիմնանորոգում և կառուցում, Նոյեմբերյան, Տավուշ</t>
  </si>
  <si>
    <t>ՀՀ Վայոց Ձորի մարզի Ագարակաձորի Մանկապարտեզի շենքի տանիքի նորոգում</t>
  </si>
  <si>
    <t>ՀՀ Լոռու մարզի Մեծահավ համայնքի Պաղապբյուրի ԲՄԿ-ի վերանորոգում</t>
  </si>
  <si>
    <t>ՀՀ Լոռու մարզի Ազնվաձորի ԲՄԿ-ի վերանորոգում</t>
  </si>
  <si>
    <t>թիվ 6 մանկապարտեզի վերանորոգում, Գավառ, Գեղարքունիք</t>
  </si>
  <si>
    <t>Ոռոգման համակարգի վերակառուցում, Բերքաբեր, Տավուշ</t>
  </si>
  <si>
    <r>
      <t>հիդրոտեխնիկական</t>
    </r>
    <r>
      <rPr>
        <b/>
        <sz val="11"/>
        <color theme="1"/>
        <rFont val="Calibri"/>
        <family val="2"/>
        <scheme val="minor"/>
      </rPr>
      <t xml:space="preserve"> </t>
    </r>
  </si>
  <si>
    <r>
      <t>բնակելի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theme="1"/>
        <rFont val="Sylfaen"/>
        <family val="1"/>
      </rPr>
      <t>հասարակական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և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արտադրական</t>
    </r>
  </si>
  <si>
    <t xml:space="preserve">հիդրոտեխնիկական 
բնակելի,հասարակական և արտադրական
</t>
  </si>
  <si>
    <t>«Բագարանի բարիք» ՓԲԸ</t>
  </si>
  <si>
    <t>Սուֆետ  ՍՊԸ</t>
  </si>
  <si>
    <t>Արման-Թաման ՍՊԸ</t>
  </si>
  <si>
    <t>Հայտում ոչ մի փաստաթուղթ կցված չէ</t>
  </si>
  <si>
    <t>հիդրոտեխնիկական 
բնակելի,հասարակական և արտադրական
էներգետիկ</t>
  </si>
  <si>
    <t>Գնային առաջարկում անվանումը  սխալ է նշված</t>
  </si>
  <si>
    <t>ԻՐՏԻԳ ՍՊԸ</t>
  </si>
  <si>
    <t>Գնման առարկայի անվանումը</t>
  </si>
  <si>
    <t>Տեխնիկական բնութագիրը՝ 
Ծրագրի անվանումը</t>
  </si>
  <si>
    <t>Տեխնիկական հսկողության ծառայություններ</t>
  </si>
  <si>
    <t>1-ին տեղ զբաղեցրած  մասնակից</t>
  </si>
  <si>
    <t>Н/Л</t>
  </si>
  <si>
    <t>Наименование лота</t>
  </si>
  <si>
    <t>Тешническая характеристика</t>
  </si>
  <si>
    <t>Сметная цена</t>
  </si>
  <si>
    <t>Срок</t>
  </si>
  <si>
    <t>ЗАО Багарани Барик</t>
  </si>
  <si>
    <t>ООО Суфет</t>
  </si>
  <si>
    <t>ООО Коп</t>
  </si>
  <si>
    <t>ЗАО Шинкентрон</t>
  </si>
  <si>
    <t>ООО Прошаберд Шин</t>
  </si>
  <si>
    <t>ООО Гритиг</t>
  </si>
  <si>
    <t>ИП Сережа Амирагян</t>
  </si>
  <si>
    <t>ООО Арман-Таман</t>
  </si>
  <si>
    <t>ООО Альтернатив</t>
  </si>
  <si>
    <t>ООО Иртиг</t>
  </si>
  <si>
    <t>ООО Микнар</t>
  </si>
  <si>
    <t>Услуги тешнического надзора</t>
  </si>
  <si>
    <t>Цены без НДС</t>
  </si>
  <si>
    <t>Отсутствуют все документы</t>
  </si>
  <si>
    <t>Наименование предмета закупки написано неправильно</t>
  </si>
  <si>
    <t>СООРУЖЕНИЕ ВОДОПРОВОДА ВО 2-ОМ, 4-ОМ И 7-ОМ КВАРТАЛЕ ОБЩИНЫ  ХАЧПАР, АРАРАТСКОГО МАРЗА РА</t>
  </si>
  <si>
    <t>Сооружение линий водоснабжения для нового жилого района с условным наименованием "Исаков" в общине Арташат Араратского марза РА</t>
  </si>
  <si>
    <t>Работы по проведению питьевого водопровода на 16-й улице общины Гетапня Араратского марза РА</t>
  </si>
  <si>
    <t>Восстановление  отдельных участков оросительной системы общины Норамарг Араратского марза РА</t>
  </si>
  <si>
    <t>Сооружение питьевого водопровода и распределительных узлов  (также в целях орошения),Урцаландж, Арарат</t>
  </si>
  <si>
    <t>Восстановление глубинной скважины для орошения. Восстановление скважины в общине Алашкерт</t>
  </si>
  <si>
    <t>Ремонт отдельных участков внутренней сети питьевой воды поселений Вернашен и Гладзор</t>
  </si>
  <si>
    <t>Строительство водовода орошения  общины Сипаник Араратской области</t>
  </si>
  <si>
    <t>Реконструкция системы орошения села Бардзрашен Араратской области Армении</t>
  </si>
  <si>
    <t>Реконструкция внутрихозяйственной системы орошения каналамы села Ншаван Араратского марза РА</t>
  </si>
  <si>
    <t>Ремонт здания ГНКО &lt;&lt;Гюмрийский государственный оркестр народных инструментов&gt;&gt;</t>
  </si>
  <si>
    <t>Строительство системы питьевого водоснабжения, Саригюх, Тавуш</t>
  </si>
  <si>
    <t>Строительство внешней сети водовода питьевой воды в селе Семеновка Гегаркуникской области РА</t>
  </si>
  <si>
    <t>Капитальный ремонт наружных и внутренних сетей питьевого водоснабжения, глубинных скважин и БСРов - Ноемберян, Тавуш</t>
  </si>
  <si>
    <t>Ремонт крыши здания детского сада Агаракадзор, Вайоц Дзор, РА</t>
  </si>
  <si>
    <t>Ремонт ФАП населенного пункта Пахахбюр общины Мецаван. Лори, РА</t>
  </si>
  <si>
    <t>Ремонт ФАП общины Азнвадзор. Лори, РА</t>
  </si>
  <si>
    <t>Ремонт детского сада N6 ,город Гавар, Гегаркуникский регион РА</t>
  </si>
  <si>
    <t>Реконструкция ирригационной системы, Беркабер, Тавуш</t>
  </si>
  <si>
    <t>Гидротехническая</t>
  </si>
  <si>
    <t>"Жилой, общественный и промышленный"</t>
  </si>
  <si>
    <t>"Гидротехническая"
"Жилой, общественный и промышленный"
"Энергетическая"</t>
  </si>
  <si>
    <t>"Гидротехническая"
"Жилой, общественный и промышленный"</t>
  </si>
  <si>
    <t>Участник занявшее 1-ое место</t>
  </si>
  <si>
    <t>Отказанные завяки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</si>
</sst>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[$-409]d\-mmm\-yy;@"/>
    <numFmt numFmtId="166" formatCode="_(* #,##0.0_);_(* \(#,##0.0\);_(* &quot;-&quot;??_);_(@_)"/>
    <numFmt numFmtId="167" formatCode="_(* #,##0_);_(* \(#,##0\);_(* &quot;-&quot;?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Sylfaen"/>
      <family val="1"/>
    </font>
    <font>
      <b/>
      <sz val="11"/>
      <name val="Arial"/>
      <family val="2"/>
    </font>
    <font>
      <sz val="8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</cellStyleXfs>
  <cellXfs count="53">
    <xf numFmtId="0" fontId="0" fillId="0" borderId="0" xfId="0"/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3" borderId="0" xfId="0" applyFont="1" applyFill="1" applyAlignment="1">
      <alignment horizontal="center" vertical="top"/>
    </xf>
    <xf numFmtId="166" fontId="11" fillId="0" borderId="5" xfId="1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2" fillId="0" borderId="4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6" fontId="17" fillId="0" borderId="5" xfId="1" applyNumberFormat="1" applyFont="1" applyBorder="1" applyAlignment="1">
      <alignment horizontal="center" vertical="center"/>
    </xf>
    <xf numFmtId="166" fontId="15" fillId="3" borderId="4" xfId="1" applyNumberFormat="1" applyFont="1" applyFill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2" borderId="4" xfId="1" applyNumberFormat="1" applyFont="1" applyFill="1" applyBorder="1" applyAlignment="1">
      <alignment vertical="center"/>
    </xf>
    <xf numFmtId="166" fontId="16" fillId="3" borderId="4" xfId="1" applyNumberFormat="1" applyFont="1" applyFill="1" applyBorder="1" applyAlignment="1">
      <alignment vertical="center"/>
    </xf>
    <xf numFmtId="166" fontId="18" fillId="2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zoomScale="80" zoomScaleNormal="8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I11" sqref="I11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8" width="18.85546875" style="1" customWidth="1"/>
    <col min="19" max="19" width="32.5703125" style="1" customWidth="1"/>
    <col min="20" max="16384" width="9.140625" style="1"/>
  </cols>
  <sheetData>
    <row r="1" spans="1:19" s="8" customFormat="1" ht="45.75" thickBot="1" x14ac:dyDescent="0.3">
      <c r="A1" s="8" t="s">
        <v>16</v>
      </c>
      <c r="B1" s="8" t="s">
        <v>46</v>
      </c>
      <c r="C1" s="8" t="s">
        <v>47</v>
      </c>
      <c r="D1" s="8" t="s">
        <v>0</v>
      </c>
      <c r="E1" s="8" t="s">
        <v>1</v>
      </c>
      <c r="F1" s="34" t="s">
        <v>39</v>
      </c>
      <c r="G1" s="34" t="s">
        <v>40</v>
      </c>
      <c r="H1" s="8" t="s">
        <v>14</v>
      </c>
      <c r="I1" s="8" t="s">
        <v>2</v>
      </c>
      <c r="J1" s="8" t="s">
        <v>11</v>
      </c>
      <c r="K1" s="33" t="s">
        <v>3</v>
      </c>
      <c r="L1" s="33" t="s">
        <v>12</v>
      </c>
      <c r="M1" s="8" t="s">
        <v>41</v>
      </c>
      <c r="N1" s="35" t="s">
        <v>8</v>
      </c>
      <c r="O1" s="8" t="s">
        <v>45</v>
      </c>
      <c r="P1" s="33" t="s">
        <v>13</v>
      </c>
      <c r="Q1" s="22" t="s">
        <v>15</v>
      </c>
      <c r="R1" s="11" t="s">
        <v>6</v>
      </c>
      <c r="S1" s="10" t="s">
        <v>4</v>
      </c>
    </row>
    <row r="2" spans="1:19" ht="30.75" thickBot="1" x14ac:dyDescent="0.3">
      <c r="A2" s="44">
        <v>1</v>
      </c>
      <c r="B2" s="43" t="s">
        <v>48</v>
      </c>
      <c r="C2" s="24" t="s">
        <v>17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33" t="s">
        <v>8</v>
      </c>
      <c r="S2" s="26" t="s">
        <v>10</v>
      </c>
    </row>
    <row r="3" spans="1:19" ht="45.75" thickBot="1" x14ac:dyDescent="0.3">
      <c r="A3" s="45">
        <v>2</v>
      </c>
      <c r="B3" s="43" t="s">
        <v>48</v>
      </c>
      <c r="C3" s="25" t="s">
        <v>18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33" t="s">
        <v>8</v>
      </c>
      <c r="S3" s="27" t="s">
        <v>10</v>
      </c>
    </row>
    <row r="4" spans="1:19" ht="30.75" thickBot="1" x14ac:dyDescent="0.3">
      <c r="A4" s="45">
        <v>3</v>
      </c>
      <c r="B4" s="43" t="s">
        <v>48</v>
      </c>
      <c r="C4" s="25" t="s">
        <v>19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33" t="s">
        <v>8</v>
      </c>
      <c r="S4" s="26" t="s">
        <v>10</v>
      </c>
    </row>
    <row r="5" spans="1:19" ht="30.75" thickBot="1" x14ac:dyDescent="0.3">
      <c r="A5" s="45">
        <v>4</v>
      </c>
      <c r="B5" s="43" t="s">
        <v>48</v>
      </c>
      <c r="C5" s="25" t="s">
        <v>20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33" t="s">
        <v>8</v>
      </c>
      <c r="S5" s="26" t="s">
        <v>10</v>
      </c>
    </row>
    <row r="6" spans="1:19" ht="45.75" thickBot="1" x14ac:dyDescent="0.3">
      <c r="A6" s="45">
        <v>5</v>
      </c>
      <c r="B6" s="43" t="s">
        <v>48</v>
      </c>
      <c r="C6" s="25" t="s">
        <v>21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33" t="s">
        <v>8</v>
      </c>
      <c r="S6" s="26" t="s">
        <v>10</v>
      </c>
    </row>
    <row r="7" spans="1:19" ht="60.75" thickBot="1" x14ac:dyDescent="0.3">
      <c r="A7" s="45">
        <v>6</v>
      </c>
      <c r="B7" s="43" t="s">
        <v>48</v>
      </c>
      <c r="C7" s="25" t="s">
        <v>22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33" t="s">
        <v>3</v>
      </c>
      <c r="S7" s="26" t="s">
        <v>43</v>
      </c>
    </row>
    <row r="8" spans="1:19" ht="45.75" thickBot="1" x14ac:dyDescent="0.3">
      <c r="A8" s="45">
        <v>7</v>
      </c>
      <c r="B8" s="43" t="s">
        <v>48</v>
      </c>
      <c r="C8" s="25" t="s">
        <v>23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33" t="s">
        <v>8</v>
      </c>
      <c r="S8" s="26" t="s">
        <v>10</v>
      </c>
    </row>
    <row r="9" spans="1:19" ht="30.75" thickBot="1" x14ac:dyDescent="0.3">
      <c r="A9" s="45">
        <v>8</v>
      </c>
      <c r="B9" s="43" t="s">
        <v>48</v>
      </c>
      <c r="C9" s="25" t="s">
        <v>24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33" t="s">
        <v>8</v>
      </c>
      <c r="S9" s="26" t="s">
        <v>10</v>
      </c>
    </row>
    <row r="10" spans="1:19" ht="30.75" thickBot="1" x14ac:dyDescent="0.3">
      <c r="A10" s="45">
        <v>9</v>
      </c>
      <c r="B10" s="43" t="s">
        <v>48</v>
      </c>
      <c r="C10" s="25" t="s">
        <v>25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33" t="s">
        <v>8</v>
      </c>
      <c r="S10" s="26" t="s">
        <v>10</v>
      </c>
    </row>
    <row r="11" spans="1:19" ht="30.75" thickBot="1" x14ac:dyDescent="0.3">
      <c r="A11" s="45">
        <v>10</v>
      </c>
      <c r="B11" s="43" t="s">
        <v>48</v>
      </c>
      <c r="C11" s="25" t="s">
        <v>26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33" t="s">
        <v>8</v>
      </c>
      <c r="S11" s="26" t="s">
        <v>10</v>
      </c>
    </row>
    <row r="12" spans="1:19" ht="60.75" thickBot="1" x14ac:dyDescent="0.3">
      <c r="A12" s="45">
        <v>11</v>
      </c>
      <c r="B12" s="43" t="s">
        <v>48</v>
      </c>
      <c r="C12" s="25" t="s">
        <v>27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33" t="s">
        <v>8</v>
      </c>
      <c r="S12" s="26" t="s">
        <v>43</v>
      </c>
    </row>
    <row r="13" spans="1:19" ht="60.75" thickBot="1" x14ac:dyDescent="0.3">
      <c r="A13" s="45">
        <v>12</v>
      </c>
      <c r="B13" s="43" t="s">
        <v>48</v>
      </c>
      <c r="C13" s="25" t="s">
        <v>28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33" t="s">
        <v>12</v>
      </c>
      <c r="S13" s="26" t="s">
        <v>43</v>
      </c>
    </row>
    <row r="14" spans="1:19" ht="30.75" thickBot="1" x14ac:dyDescent="0.3">
      <c r="A14" s="45">
        <v>13</v>
      </c>
      <c r="B14" s="43" t="s">
        <v>48</v>
      </c>
      <c r="C14" s="25" t="s">
        <v>29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33" t="s">
        <v>3</v>
      </c>
      <c r="S14" s="26" t="s">
        <v>36</v>
      </c>
    </row>
    <row r="15" spans="1:19" ht="60.75" thickBot="1" x14ac:dyDescent="0.3">
      <c r="A15" s="45">
        <v>14</v>
      </c>
      <c r="B15" s="43" t="s">
        <v>48</v>
      </c>
      <c r="C15" s="25" t="s">
        <v>30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33" t="s">
        <v>13</v>
      </c>
      <c r="S15" s="26" t="s">
        <v>43</v>
      </c>
    </row>
    <row r="16" spans="1:19" ht="30.75" thickBot="1" x14ac:dyDescent="0.3">
      <c r="A16" s="45">
        <v>15</v>
      </c>
      <c r="B16" s="43" t="s">
        <v>48</v>
      </c>
      <c r="C16" s="25" t="s">
        <v>31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33" t="s">
        <v>8</v>
      </c>
      <c r="S16" s="26" t="s">
        <v>37</v>
      </c>
    </row>
    <row r="17" spans="1:19" ht="30.75" thickBot="1" x14ac:dyDescent="0.3">
      <c r="A17" s="45">
        <v>16</v>
      </c>
      <c r="B17" s="43" t="s">
        <v>48</v>
      </c>
      <c r="C17" s="25" t="s">
        <v>32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33" t="s">
        <v>3</v>
      </c>
      <c r="S17" s="26" t="s">
        <v>37</v>
      </c>
    </row>
    <row r="18" spans="1:19" ht="30.75" thickBot="1" x14ac:dyDescent="0.3">
      <c r="A18" s="45">
        <v>17</v>
      </c>
      <c r="B18" s="43" t="s">
        <v>48</v>
      </c>
      <c r="C18" s="25" t="s">
        <v>33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33" t="s">
        <v>3</v>
      </c>
      <c r="S18" s="26" t="s">
        <v>37</v>
      </c>
    </row>
    <row r="19" spans="1:19" ht="30.75" thickBot="1" x14ac:dyDescent="0.3">
      <c r="A19" s="45">
        <v>18</v>
      </c>
      <c r="B19" s="43" t="s">
        <v>48</v>
      </c>
      <c r="C19" s="25" t="s">
        <v>34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33" t="s">
        <v>8</v>
      </c>
      <c r="S19" s="26" t="s">
        <v>37</v>
      </c>
    </row>
    <row r="20" spans="1:19" ht="60.75" thickBot="1" x14ac:dyDescent="0.3">
      <c r="A20" s="46">
        <v>19</v>
      </c>
      <c r="B20" s="43" t="s">
        <v>48</v>
      </c>
      <c r="C20" s="25" t="s">
        <v>35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33" t="s">
        <v>13</v>
      </c>
      <c r="S20" s="26" t="s">
        <v>38</v>
      </c>
    </row>
    <row r="21" spans="1:19" s="19" customFormat="1" ht="75" x14ac:dyDescent="0.25">
      <c r="A21" s="15"/>
      <c r="B21" s="15"/>
      <c r="C21" s="16" t="s">
        <v>7</v>
      </c>
      <c r="D21" s="14"/>
      <c r="E21" s="14"/>
      <c r="F21" s="15" t="s">
        <v>42</v>
      </c>
      <c r="G21" s="17" t="s">
        <v>44</v>
      </c>
      <c r="H21" s="18"/>
      <c r="I21" s="18"/>
      <c r="J21" s="18"/>
      <c r="L21" s="18"/>
      <c r="N21" s="23"/>
      <c r="O21" s="15"/>
    </row>
    <row r="22" spans="1:19" x14ac:dyDescent="0.25">
      <c r="C22" s="13" t="s">
        <v>49</v>
      </c>
      <c r="D22" s="12"/>
    </row>
    <row r="23" spans="1:19" x14ac:dyDescent="0.25">
      <c r="C23" s="13" t="s">
        <v>9</v>
      </c>
      <c r="D23" s="20"/>
      <c r="E23" s="1"/>
      <c r="F23" s="1"/>
      <c r="G23" s="1"/>
      <c r="H23" s="1"/>
    </row>
    <row r="26" spans="1:19" x14ac:dyDescent="0.25">
      <c r="D26" s="5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autoFilter ref="A1:S21"/>
  <pageMargins left="0.42" right="0.23" top="0.3" bottom="0.31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5" zoomScale="80" zoomScaleNormal="80" workbookViewId="0">
      <selection activeCell="C24" sqref="C24"/>
    </sheetView>
  </sheetViews>
  <sheetFormatPr defaultRowHeight="15" x14ac:dyDescent="0.25"/>
  <cols>
    <col min="1" max="1" width="6.28515625" style="9" customWidth="1"/>
    <col min="2" max="2" width="28.5703125" style="42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7" width="13.42578125" style="6" customWidth="1"/>
    <col min="8" max="9" width="13.42578125" style="7" customWidth="1"/>
    <col min="10" max="10" width="14.85546875" style="7" customWidth="1"/>
    <col min="11" max="15" width="13.42578125" style="7" customWidth="1"/>
    <col min="16" max="16" width="13.42578125" style="1" customWidth="1"/>
    <col min="17" max="17" width="15.42578125" style="1" customWidth="1"/>
    <col min="18" max="18" width="18.85546875" style="1" customWidth="1"/>
    <col min="19" max="19" width="32.5703125" style="1" customWidth="1"/>
    <col min="20" max="16384" width="9.140625" style="1"/>
  </cols>
  <sheetData>
    <row r="1" spans="1:19" s="8" customFormat="1" ht="45.75" thickBot="1" x14ac:dyDescent="0.3">
      <c r="A1" s="8" t="s">
        <v>50</v>
      </c>
      <c r="B1" s="8" t="s">
        <v>51</v>
      </c>
      <c r="C1" s="8" t="s">
        <v>52</v>
      </c>
      <c r="D1" s="8" t="s">
        <v>53</v>
      </c>
      <c r="E1" s="8" t="s">
        <v>54</v>
      </c>
      <c r="F1" s="48" t="s">
        <v>55</v>
      </c>
      <c r="G1" s="49" t="s">
        <v>56</v>
      </c>
      <c r="H1" s="47" t="s">
        <v>57</v>
      </c>
      <c r="I1" s="47" t="s">
        <v>58</v>
      </c>
      <c r="J1" s="47" t="s">
        <v>59</v>
      </c>
      <c r="K1" s="50" t="s">
        <v>60</v>
      </c>
      <c r="L1" s="50" t="s">
        <v>61</v>
      </c>
      <c r="M1" s="47" t="s">
        <v>62</v>
      </c>
      <c r="N1" s="50" t="s">
        <v>63</v>
      </c>
      <c r="O1" s="47" t="s">
        <v>64</v>
      </c>
      <c r="P1" s="50" t="s">
        <v>65</v>
      </c>
      <c r="Q1" s="22" t="s">
        <v>15</v>
      </c>
      <c r="R1" s="11" t="s">
        <v>6</v>
      </c>
      <c r="S1" s="10" t="s">
        <v>4</v>
      </c>
    </row>
    <row r="2" spans="1:19" ht="30.75" thickBot="1" x14ac:dyDescent="0.3">
      <c r="A2" s="44">
        <v>1</v>
      </c>
      <c r="B2" s="43" t="s">
        <v>66</v>
      </c>
      <c r="C2" s="51" t="s">
        <v>70</v>
      </c>
      <c r="D2" s="28">
        <v>197962</v>
      </c>
      <c r="E2" s="29">
        <v>140</v>
      </c>
      <c r="F2" s="37">
        <v>110000</v>
      </c>
      <c r="G2" s="37" t="s">
        <v>5</v>
      </c>
      <c r="H2" s="38" t="s">
        <v>5</v>
      </c>
      <c r="I2" s="38" t="s">
        <v>5</v>
      </c>
      <c r="J2" s="38" t="s">
        <v>5</v>
      </c>
      <c r="K2" s="38">
        <v>195000</v>
      </c>
      <c r="L2" s="38" t="s">
        <v>5</v>
      </c>
      <c r="M2" s="38" t="s">
        <v>5</v>
      </c>
      <c r="N2" s="39">
        <v>100000</v>
      </c>
      <c r="O2" s="38" t="s">
        <v>5</v>
      </c>
      <c r="P2" s="38" t="s">
        <v>5</v>
      </c>
      <c r="Q2" s="21">
        <f t="shared" ref="Q2:Q20" si="0">MIN(F2:P2)</f>
        <v>100000</v>
      </c>
      <c r="R2" s="50" t="s">
        <v>63</v>
      </c>
      <c r="S2" s="26" t="s">
        <v>89</v>
      </c>
    </row>
    <row r="3" spans="1:19" ht="39" thickBot="1" x14ac:dyDescent="0.3">
      <c r="A3" s="45">
        <v>2</v>
      </c>
      <c r="B3" s="43" t="s">
        <v>66</v>
      </c>
      <c r="C3" s="52" t="s">
        <v>71</v>
      </c>
      <c r="D3" s="28">
        <v>140230</v>
      </c>
      <c r="E3" s="29">
        <v>120</v>
      </c>
      <c r="F3" s="37">
        <v>100000</v>
      </c>
      <c r="G3" s="37" t="s">
        <v>5</v>
      </c>
      <c r="H3" s="38" t="s">
        <v>5</v>
      </c>
      <c r="I3" s="38" t="s">
        <v>5</v>
      </c>
      <c r="J3" s="38" t="s">
        <v>5</v>
      </c>
      <c r="K3" s="38">
        <v>130000</v>
      </c>
      <c r="L3" s="38" t="s">
        <v>5</v>
      </c>
      <c r="M3" s="38" t="s">
        <v>5</v>
      </c>
      <c r="N3" s="39">
        <v>75000</v>
      </c>
      <c r="O3" s="38" t="s">
        <v>5</v>
      </c>
      <c r="P3" s="38" t="s">
        <v>5</v>
      </c>
      <c r="Q3" s="21">
        <f t="shared" si="0"/>
        <v>75000</v>
      </c>
      <c r="R3" s="50" t="s">
        <v>63</v>
      </c>
      <c r="S3" s="27" t="s">
        <v>89</v>
      </c>
    </row>
    <row r="4" spans="1:19" ht="30.75" thickBot="1" x14ac:dyDescent="0.3">
      <c r="A4" s="45">
        <v>3</v>
      </c>
      <c r="B4" s="43" t="s">
        <v>66</v>
      </c>
      <c r="C4" s="52" t="s">
        <v>72</v>
      </c>
      <c r="D4" s="28">
        <v>38052</v>
      </c>
      <c r="E4" s="29">
        <v>70</v>
      </c>
      <c r="F4" s="37" t="s">
        <v>5</v>
      </c>
      <c r="G4" s="37" t="s">
        <v>5</v>
      </c>
      <c r="H4" s="38" t="s">
        <v>5</v>
      </c>
      <c r="I4" s="38" t="s">
        <v>5</v>
      </c>
      <c r="J4" s="38" t="s">
        <v>5</v>
      </c>
      <c r="K4" s="38">
        <v>60000</v>
      </c>
      <c r="L4" s="38" t="s">
        <v>5</v>
      </c>
      <c r="M4" s="38" t="s">
        <v>5</v>
      </c>
      <c r="N4" s="39">
        <v>50000</v>
      </c>
      <c r="O4" s="32"/>
      <c r="P4" s="32"/>
      <c r="Q4" s="21">
        <f t="shared" si="0"/>
        <v>50000</v>
      </c>
      <c r="R4" s="50" t="s">
        <v>63</v>
      </c>
      <c r="S4" s="27" t="s">
        <v>89</v>
      </c>
    </row>
    <row r="5" spans="1:19" ht="30.75" thickBot="1" x14ac:dyDescent="0.3">
      <c r="A5" s="45">
        <v>4</v>
      </c>
      <c r="B5" s="43" t="s">
        <v>66</v>
      </c>
      <c r="C5" s="52" t="s">
        <v>73</v>
      </c>
      <c r="D5" s="28">
        <v>564651</v>
      </c>
      <c r="E5" s="29">
        <v>160</v>
      </c>
      <c r="F5" s="37">
        <v>350000</v>
      </c>
      <c r="G5" s="37" t="s">
        <v>5</v>
      </c>
      <c r="H5" s="38" t="s">
        <v>5</v>
      </c>
      <c r="I5" s="38" t="s">
        <v>5</v>
      </c>
      <c r="J5" s="38" t="s">
        <v>5</v>
      </c>
      <c r="K5" s="38">
        <v>440000</v>
      </c>
      <c r="L5" s="38" t="s">
        <v>5</v>
      </c>
      <c r="M5" s="38" t="s">
        <v>5</v>
      </c>
      <c r="N5" s="39">
        <v>300000</v>
      </c>
      <c r="O5" s="32"/>
      <c r="P5" s="32"/>
      <c r="Q5" s="21">
        <f t="shared" si="0"/>
        <v>300000</v>
      </c>
      <c r="R5" s="50" t="s">
        <v>63</v>
      </c>
      <c r="S5" s="26" t="s">
        <v>89</v>
      </c>
    </row>
    <row r="6" spans="1:19" ht="30.75" thickBot="1" x14ac:dyDescent="0.3">
      <c r="A6" s="45">
        <v>5</v>
      </c>
      <c r="B6" s="43" t="s">
        <v>66</v>
      </c>
      <c r="C6" s="52" t="s">
        <v>74</v>
      </c>
      <c r="D6" s="28">
        <v>297876</v>
      </c>
      <c r="E6" s="29">
        <v>120</v>
      </c>
      <c r="F6" s="37" t="s">
        <v>5</v>
      </c>
      <c r="G6" s="37" t="s">
        <v>5</v>
      </c>
      <c r="H6" s="38" t="s">
        <v>5</v>
      </c>
      <c r="I6" s="38" t="s">
        <v>5</v>
      </c>
      <c r="J6" s="38" t="s">
        <v>5</v>
      </c>
      <c r="K6" s="38">
        <v>240000</v>
      </c>
      <c r="L6" s="38" t="s">
        <v>5</v>
      </c>
      <c r="M6" s="38" t="s">
        <v>5</v>
      </c>
      <c r="N6" s="39">
        <v>150000</v>
      </c>
      <c r="O6" s="38" t="s">
        <v>5</v>
      </c>
      <c r="P6" s="32"/>
      <c r="Q6" s="21">
        <f t="shared" si="0"/>
        <v>150000</v>
      </c>
      <c r="R6" s="50" t="s">
        <v>63</v>
      </c>
      <c r="S6" s="26" t="s">
        <v>89</v>
      </c>
    </row>
    <row r="7" spans="1:19" ht="60.75" thickBot="1" x14ac:dyDescent="0.3">
      <c r="A7" s="45">
        <v>6</v>
      </c>
      <c r="B7" s="43" t="s">
        <v>66</v>
      </c>
      <c r="C7" s="52" t="s">
        <v>75</v>
      </c>
      <c r="D7" s="28">
        <v>172770</v>
      </c>
      <c r="E7" s="29">
        <v>120</v>
      </c>
      <c r="F7" s="40">
        <v>120000</v>
      </c>
      <c r="G7" s="37" t="s">
        <v>5</v>
      </c>
      <c r="H7" s="38" t="s">
        <v>5</v>
      </c>
      <c r="I7" s="38" t="s">
        <v>5</v>
      </c>
      <c r="J7" s="38" t="s">
        <v>5</v>
      </c>
      <c r="K7" s="41">
        <v>135000</v>
      </c>
      <c r="L7" s="38" t="s">
        <v>5</v>
      </c>
      <c r="M7" s="38" t="s">
        <v>5</v>
      </c>
      <c r="N7" s="38">
        <v>150000</v>
      </c>
      <c r="O7" s="32"/>
      <c r="P7" s="32"/>
      <c r="Q7" s="36">
        <f t="shared" si="0"/>
        <v>120000</v>
      </c>
      <c r="R7" s="50" t="s">
        <v>60</v>
      </c>
      <c r="S7" s="26" t="s">
        <v>91</v>
      </c>
    </row>
    <row r="8" spans="1:19" ht="30.75" thickBot="1" x14ac:dyDescent="0.3">
      <c r="A8" s="45">
        <v>7</v>
      </c>
      <c r="B8" s="43" t="s">
        <v>66</v>
      </c>
      <c r="C8" s="52" t="s">
        <v>76</v>
      </c>
      <c r="D8" s="28">
        <v>448562</v>
      </c>
      <c r="E8" s="29">
        <v>140</v>
      </c>
      <c r="F8" s="37" t="s">
        <v>5</v>
      </c>
      <c r="G8" s="37" t="s">
        <v>5</v>
      </c>
      <c r="H8" s="38" t="s">
        <v>5</v>
      </c>
      <c r="I8" s="38" t="s">
        <v>5</v>
      </c>
      <c r="J8" s="38">
        <v>270000</v>
      </c>
      <c r="K8" s="38">
        <v>310000</v>
      </c>
      <c r="L8" s="38" t="s">
        <v>5</v>
      </c>
      <c r="M8" s="38" t="s">
        <v>5</v>
      </c>
      <c r="N8" s="39">
        <v>250000</v>
      </c>
      <c r="O8" s="38" t="s">
        <v>5</v>
      </c>
      <c r="P8" s="32"/>
      <c r="Q8" s="21">
        <f t="shared" si="0"/>
        <v>250000</v>
      </c>
      <c r="R8" s="50" t="s">
        <v>63</v>
      </c>
      <c r="S8" s="26" t="s">
        <v>89</v>
      </c>
    </row>
    <row r="9" spans="1:19" ht="30.75" thickBot="1" x14ac:dyDescent="0.3">
      <c r="A9" s="45">
        <v>8</v>
      </c>
      <c r="B9" s="43" t="s">
        <v>66</v>
      </c>
      <c r="C9" s="52" t="s">
        <v>77</v>
      </c>
      <c r="D9" s="28">
        <v>295475</v>
      </c>
      <c r="E9" s="29">
        <v>120</v>
      </c>
      <c r="F9" s="37">
        <v>160000</v>
      </c>
      <c r="G9" s="37" t="s">
        <v>5</v>
      </c>
      <c r="H9" s="38" t="s">
        <v>5</v>
      </c>
      <c r="I9" s="38" t="s">
        <v>5</v>
      </c>
      <c r="J9" s="38" t="s">
        <v>5</v>
      </c>
      <c r="K9" s="38">
        <v>235000</v>
      </c>
      <c r="L9" s="38" t="s">
        <v>5</v>
      </c>
      <c r="M9" s="38" t="s">
        <v>5</v>
      </c>
      <c r="N9" s="39">
        <v>150000</v>
      </c>
      <c r="O9" s="38" t="s">
        <v>5</v>
      </c>
      <c r="P9" s="32"/>
      <c r="Q9" s="21">
        <f t="shared" si="0"/>
        <v>150000</v>
      </c>
      <c r="R9" s="50" t="s">
        <v>63</v>
      </c>
      <c r="S9" s="26" t="s">
        <v>89</v>
      </c>
    </row>
    <row r="10" spans="1:19" ht="30.75" thickBot="1" x14ac:dyDescent="0.3">
      <c r="A10" s="45">
        <v>9</v>
      </c>
      <c r="B10" s="43" t="s">
        <v>66</v>
      </c>
      <c r="C10" s="52" t="s">
        <v>78</v>
      </c>
      <c r="D10" s="28">
        <v>104171</v>
      </c>
      <c r="E10" s="29">
        <v>90</v>
      </c>
      <c r="F10" s="37" t="s">
        <v>5</v>
      </c>
      <c r="G10" s="37" t="s">
        <v>5</v>
      </c>
      <c r="H10" s="38" t="s">
        <v>5</v>
      </c>
      <c r="I10" s="38" t="s">
        <v>5</v>
      </c>
      <c r="J10" s="38" t="s">
        <v>5</v>
      </c>
      <c r="K10" s="38">
        <v>120000</v>
      </c>
      <c r="L10" s="38" t="s">
        <v>5</v>
      </c>
      <c r="M10" s="38" t="s">
        <v>5</v>
      </c>
      <c r="N10" s="39">
        <v>70000</v>
      </c>
      <c r="O10" s="38" t="s">
        <v>5</v>
      </c>
      <c r="P10" s="32"/>
      <c r="Q10" s="21">
        <f t="shared" si="0"/>
        <v>70000</v>
      </c>
      <c r="R10" s="50" t="s">
        <v>63</v>
      </c>
      <c r="S10" s="26" t="s">
        <v>89</v>
      </c>
    </row>
    <row r="11" spans="1:19" ht="30.75" thickBot="1" x14ac:dyDescent="0.3">
      <c r="A11" s="45">
        <v>10</v>
      </c>
      <c r="B11" s="43" t="s">
        <v>66</v>
      </c>
      <c r="C11" s="52" t="s">
        <v>79</v>
      </c>
      <c r="D11" s="28">
        <v>291364</v>
      </c>
      <c r="E11" s="29">
        <v>150</v>
      </c>
      <c r="F11" s="37">
        <v>200000</v>
      </c>
      <c r="G11" s="37" t="s">
        <v>5</v>
      </c>
      <c r="H11" s="38" t="s">
        <v>5</v>
      </c>
      <c r="I11" s="38" t="s">
        <v>5</v>
      </c>
      <c r="J11" s="38" t="s">
        <v>5</v>
      </c>
      <c r="K11" s="38">
        <v>200000</v>
      </c>
      <c r="L11" s="38" t="s">
        <v>5</v>
      </c>
      <c r="M11" s="38" t="s">
        <v>5</v>
      </c>
      <c r="N11" s="39">
        <v>150000</v>
      </c>
      <c r="O11" s="38" t="s">
        <v>5</v>
      </c>
      <c r="P11" s="38" t="s">
        <v>5</v>
      </c>
      <c r="Q11" s="21">
        <f t="shared" si="0"/>
        <v>150000</v>
      </c>
      <c r="R11" s="50" t="s">
        <v>63</v>
      </c>
      <c r="S11" s="26" t="s">
        <v>89</v>
      </c>
    </row>
    <row r="12" spans="1:19" ht="60.75" thickBot="1" x14ac:dyDescent="0.3">
      <c r="A12" s="45">
        <v>11</v>
      </c>
      <c r="B12" s="43" t="s">
        <v>66</v>
      </c>
      <c r="C12" s="52" t="s">
        <v>80</v>
      </c>
      <c r="D12" s="28">
        <v>1080576</v>
      </c>
      <c r="E12" s="29">
        <v>180</v>
      </c>
      <c r="F12" s="37">
        <v>800000</v>
      </c>
      <c r="G12" s="37" t="s">
        <v>5</v>
      </c>
      <c r="H12" s="38" t="s">
        <v>5</v>
      </c>
      <c r="I12" s="38">
        <v>750000</v>
      </c>
      <c r="J12" s="38" t="s">
        <v>5</v>
      </c>
      <c r="K12" s="38">
        <v>790000</v>
      </c>
      <c r="L12" s="38" t="s">
        <v>5</v>
      </c>
      <c r="M12" s="38" t="s">
        <v>5</v>
      </c>
      <c r="N12" s="39">
        <v>500000</v>
      </c>
      <c r="O12" s="38">
        <v>600000</v>
      </c>
      <c r="P12" s="32"/>
      <c r="Q12" s="21">
        <f t="shared" si="0"/>
        <v>500000</v>
      </c>
      <c r="R12" s="50" t="s">
        <v>63</v>
      </c>
      <c r="S12" s="26" t="s">
        <v>91</v>
      </c>
    </row>
    <row r="13" spans="1:19" ht="60.75" thickBot="1" x14ac:dyDescent="0.3">
      <c r="A13" s="45">
        <v>12</v>
      </c>
      <c r="B13" s="43" t="s">
        <v>66</v>
      </c>
      <c r="C13" s="52" t="s">
        <v>81</v>
      </c>
      <c r="D13" s="28">
        <v>1639971</v>
      </c>
      <c r="E13" s="30">
        <v>120</v>
      </c>
      <c r="F13" s="37">
        <v>1200000</v>
      </c>
      <c r="G13" s="37">
        <v>965000</v>
      </c>
      <c r="H13" s="38" t="s">
        <v>5</v>
      </c>
      <c r="I13" s="38">
        <v>700000</v>
      </c>
      <c r="J13" s="38" t="s">
        <v>5</v>
      </c>
      <c r="K13" s="38">
        <v>1340000</v>
      </c>
      <c r="L13" s="39">
        <v>348400</v>
      </c>
      <c r="M13" s="38" t="s">
        <v>5</v>
      </c>
      <c r="N13" s="38">
        <v>550000</v>
      </c>
      <c r="O13" s="38" t="s">
        <v>5</v>
      </c>
      <c r="P13" s="38">
        <v>400000</v>
      </c>
      <c r="Q13" s="21">
        <f t="shared" si="0"/>
        <v>348400</v>
      </c>
      <c r="R13" s="50" t="s">
        <v>61</v>
      </c>
      <c r="S13" s="26" t="s">
        <v>91</v>
      </c>
    </row>
    <row r="14" spans="1:19" ht="30.75" thickBot="1" x14ac:dyDescent="0.3">
      <c r="A14" s="45">
        <v>13</v>
      </c>
      <c r="B14" s="43" t="s">
        <v>66</v>
      </c>
      <c r="C14" s="52" t="s">
        <v>82</v>
      </c>
      <c r="D14" s="28">
        <v>158202</v>
      </c>
      <c r="E14" s="31">
        <v>110</v>
      </c>
      <c r="F14" s="37" t="s">
        <v>5</v>
      </c>
      <c r="G14" s="37" t="s">
        <v>5</v>
      </c>
      <c r="H14" s="38" t="s">
        <v>5</v>
      </c>
      <c r="I14" s="38" t="s">
        <v>5</v>
      </c>
      <c r="J14" s="38" t="s">
        <v>5</v>
      </c>
      <c r="K14" s="39">
        <v>190000</v>
      </c>
      <c r="L14" s="38" t="s">
        <v>5</v>
      </c>
      <c r="M14" s="38" t="s">
        <v>5</v>
      </c>
      <c r="N14" s="38" t="s">
        <v>5</v>
      </c>
      <c r="O14" s="38" t="s">
        <v>5</v>
      </c>
      <c r="P14" s="38" t="s">
        <v>5</v>
      </c>
      <c r="Q14" s="21">
        <f t="shared" si="0"/>
        <v>190000</v>
      </c>
      <c r="R14" s="50" t="s">
        <v>60</v>
      </c>
      <c r="S14" s="26" t="s">
        <v>89</v>
      </c>
    </row>
    <row r="15" spans="1:19" ht="60.75" thickBot="1" x14ac:dyDescent="0.3">
      <c r="A15" s="45">
        <v>14</v>
      </c>
      <c r="B15" s="43" t="s">
        <v>66</v>
      </c>
      <c r="C15" s="52" t="s">
        <v>83</v>
      </c>
      <c r="D15" s="28">
        <v>1229025</v>
      </c>
      <c r="E15" s="29">
        <v>140</v>
      </c>
      <c r="F15" s="37">
        <v>1100000</v>
      </c>
      <c r="G15" s="37">
        <v>730000</v>
      </c>
      <c r="H15" s="38" t="s">
        <v>5</v>
      </c>
      <c r="I15" s="38">
        <v>800000</v>
      </c>
      <c r="J15" s="38" t="s">
        <v>5</v>
      </c>
      <c r="K15" s="38">
        <v>890000</v>
      </c>
      <c r="L15" s="38" t="s">
        <v>5</v>
      </c>
      <c r="M15" s="38" t="s">
        <v>5</v>
      </c>
      <c r="N15" s="38">
        <v>550000</v>
      </c>
      <c r="O15" s="38" t="s">
        <v>5</v>
      </c>
      <c r="P15" s="39">
        <v>300000</v>
      </c>
      <c r="Q15" s="21">
        <f t="shared" si="0"/>
        <v>300000</v>
      </c>
      <c r="R15" s="50" t="s">
        <v>65</v>
      </c>
      <c r="S15" s="26" t="s">
        <v>91</v>
      </c>
    </row>
    <row r="16" spans="1:19" ht="30.75" thickBot="1" x14ac:dyDescent="0.3">
      <c r="A16" s="45">
        <v>15</v>
      </c>
      <c r="B16" s="43" t="s">
        <v>66</v>
      </c>
      <c r="C16" s="52" t="s">
        <v>84</v>
      </c>
      <c r="D16" s="28">
        <v>271136</v>
      </c>
      <c r="E16" s="29">
        <v>75</v>
      </c>
      <c r="F16" s="37" t="s">
        <v>5</v>
      </c>
      <c r="G16" s="37" t="s">
        <v>5</v>
      </c>
      <c r="H16" s="38" t="s">
        <v>5</v>
      </c>
      <c r="I16" s="38" t="s">
        <v>5</v>
      </c>
      <c r="J16" s="38">
        <v>210000</v>
      </c>
      <c r="K16" s="38">
        <v>210000</v>
      </c>
      <c r="L16" s="38" t="s">
        <v>5</v>
      </c>
      <c r="M16" s="38" t="s">
        <v>5</v>
      </c>
      <c r="N16" s="39">
        <v>150000</v>
      </c>
      <c r="O16" s="38" t="s">
        <v>5</v>
      </c>
      <c r="P16" s="32"/>
      <c r="Q16" s="21">
        <f t="shared" si="0"/>
        <v>150000</v>
      </c>
      <c r="R16" s="50" t="s">
        <v>63</v>
      </c>
      <c r="S16" s="26" t="s">
        <v>90</v>
      </c>
    </row>
    <row r="17" spans="1:19" ht="30.75" thickBot="1" x14ac:dyDescent="0.3">
      <c r="A17" s="45">
        <v>16</v>
      </c>
      <c r="B17" s="43" t="s">
        <v>66</v>
      </c>
      <c r="C17" s="52" t="s">
        <v>85</v>
      </c>
      <c r="D17" s="28">
        <v>20927</v>
      </c>
      <c r="E17" s="29">
        <v>40</v>
      </c>
      <c r="F17" s="37" t="s">
        <v>5</v>
      </c>
      <c r="G17" s="37" t="s">
        <v>5</v>
      </c>
      <c r="H17" s="38" t="s">
        <v>5</v>
      </c>
      <c r="I17" s="38" t="s">
        <v>5</v>
      </c>
      <c r="J17" s="38" t="s">
        <v>5</v>
      </c>
      <c r="K17" s="39">
        <v>60000</v>
      </c>
      <c r="L17" s="38" t="s">
        <v>5</v>
      </c>
      <c r="M17" s="38" t="s">
        <v>5</v>
      </c>
      <c r="N17" s="38" t="s">
        <v>5</v>
      </c>
      <c r="O17" s="38" t="s">
        <v>5</v>
      </c>
      <c r="P17" s="32"/>
      <c r="Q17" s="21">
        <f t="shared" si="0"/>
        <v>60000</v>
      </c>
      <c r="R17" s="50" t="s">
        <v>60</v>
      </c>
      <c r="S17" s="26" t="s">
        <v>90</v>
      </c>
    </row>
    <row r="18" spans="1:19" ht="30.75" thickBot="1" x14ac:dyDescent="0.3">
      <c r="A18" s="45">
        <v>17</v>
      </c>
      <c r="B18" s="43" t="s">
        <v>66</v>
      </c>
      <c r="C18" s="52" t="s">
        <v>86</v>
      </c>
      <c r="D18" s="28">
        <v>113221</v>
      </c>
      <c r="E18" s="31">
        <v>45</v>
      </c>
      <c r="F18" s="37" t="s">
        <v>5</v>
      </c>
      <c r="G18" s="37" t="s">
        <v>5</v>
      </c>
      <c r="H18" s="38" t="s">
        <v>5</v>
      </c>
      <c r="I18" s="38" t="s">
        <v>5</v>
      </c>
      <c r="J18" s="38" t="s">
        <v>5</v>
      </c>
      <c r="K18" s="39">
        <v>150000</v>
      </c>
      <c r="L18" s="38" t="s">
        <v>5</v>
      </c>
      <c r="M18" s="38" t="s">
        <v>5</v>
      </c>
      <c r="N18" s="38" t="s">
        <v>5</v>
      </c>
      <c r="O18" s="38" t="s">
        <v>5</v>
      </c>
      <c r="P18" s="32"/>
      <c r="Q18" s="21">
        <f t="shared" si="0"/>
        <v>150000</v>
      </c>
      <c r="R18" s="50" t="s">
        <v>60</v>
      </c>
      <c r="S18" s="26" t="s">
        <v>90</v>
      </c>
    </row>
    <row r="19" spans="1:19" ht="30.75" thickBot="1" x14ac:dyDescent="0.3">
      <c r="A19" s="45">
        <v>18</v>
      </c>
      <c r="B19" s="43" t="s">
        <v>66</v>
      </c>
      <c r="C19" s="52" t="s">
        <v>87</v>
      </c>
      <c r="D19" s="28">
        <v>549833</v>
      </c>
      <c r="E19" s="29">
        <v>120</v>
      </c>
      <c r="F19" s="37">
        <v>350000</v>
      </c>
      <c r="G19" s="37" t="s">
        <v>5</v>
      </c>
      <c r="H19" s="38">
        <v>399000</v>
      </c>
      <c r="I19" s="38" t="s">
        <v>5</v>
      </c>
      <c r="J19" s="38" t="s">
        <v>5</v>
      </c>
      <c r="K19" s="38">
        <v>370000</v>
      </c>
      <c r="L19" s="38" t="s">
        <v>5</v>
      </c>
      <c r="M19" s="38">
        <v>450000</v>
      </c>
      <c r="N19" s="39">
        <v>275000</v>
      </c>
      <c r="O19" s="32"/>
      <c r="P19" s="32"/>
      <c r="Q19" s="21">
        <f t="shared" si="0"/>
        <v>275000</v>
      </c>
      <c r="R19" s="50" t="s">
        <v>63</v>
      </c>
      <c r="S19" s="26" t="s">
        <v>90</v>
      </c>
    </row>
    <row r="20" spans="1:19" ht="45.75" thickBot="1" x14ac:dyDescent="0.3">
      <c r="A20" s="46">
        <v>19</v>
      </c>
      <c r="B20" s="43" t="s">
        <v>66</v>
      </c>
      <c r="C20" s="52" t="s">
        <v>88</v>
      </c>
      <c r="D20" s="28">
        <v>1079997</v>
      </c>
      <c r="E20" s="29">
        <v>160</v>
      </c>
      <c r="F20" s="37">
        <v>900000</v>
      </c>
      <c r="G20" s="37">
        <v>640000</v>
      </c>
      <c r="H20" s="38" t="s">
        <v>5</v>
      </c>
      <c r="I20" s="38">
        <v>650000</v>
      </c>
      <c r="J20" s="38" t="s">
        <v>5</v>
      </c>
      <c r="K20" s="38">
        <v>790000</v>
      </c>
      <c r="L20" s="38">
        <v>308400</v>
      </c>
      <c r="M20" s="38" t="s">
        <v>5</v>
      </c>
      <c r="N20" s="38">
        <v>525000</v>
      </c>
      <c r="O20" s="38" t="s">
        <v>5</v>
      </c>
      <c r="P20" s="39">
        <v>100000</v>
      </c>
      <c r="Q20" s="21">
        <f t="shared" si="0"/>
        <v>100000</v>
      </c>
      <c r="R20" s="50" t="s">
        <v>65</v>
      </c>
      <c r="S20" s="26" t="s">
        <v>92</v>
      </c>
    </row>
    <row r="21" spans="1:19" s="19" customFormat="1" ht="90" x14ac:dyDescent="0.25">
      <c r="A21" s="15"/>
      <c r="B21" s="15"/>
      <c r="C21" s="16" t="s">
        <v>67</v>
      </c>
      <c r="D21" s="14"/>
      <c r="E21" s="14"/>
      <c r="F21" s="15" t="s">
        <v>68</v>
      </c>
      <c r="G21" s="17" t="s">
        <v>69</v>
      </c>
      <c r="H21" s="18"/>
      <c r="I21" s="18"/>
      <c r="J21" s="18"/>
      <c r="L21" s="18"/>
      <c r="N21" s="23"/>
      <c r="O21" s="15"/>
      <c r="S21" s="1"/>
    </row>
    <row r="22" spans="1:19" x14ac:dyDescent="0.25">
      <c r="C22" s="13" t="s">
        <v>93</v>
      </c>
      <c r="D22" s="12"/>
    </row>
    <row r="23" spans="1:19" x14ac:dyDescent="0.25">
      <c r="C23" s="13" t="s">
        <v>94</v>
      </c>
      <c r="D23" s="20"/>
      <c r="E23" s="1"/>
      <c r="F23" s="1"/>
      <c r="G23" s="1"/>
      <c r="H23" s="1"/>
    </row>
    <row r="26" spans="1:19" x14ac:dyDescent="0.25">
      <c r="D26" s="5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Հայտերի բացում</vt:lpstr>
      <vt:lpstr>Открытие заявок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2019-07-04T11:08:56Z</cp:lastPrinted>
  <dcterms:created xsi:type="dcterms:W3CDTF">2018-12-11T12:34:02Z</dcterms:created>
  <dcterms:modified xsi:type="dcterms:W3CDTF">2019-07-04T11:09:02Z</dcterms:modified>
</cp:coreProperties>
</file>